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1. Հարկաբյուջետային քաղաքականություն\1.10.Տեղեկանքներ\"/>
    </mc:Choice>
  </mc:AlternateContent>
  <bookViews>
    <workbookView xWindow="0" yWindow="0" windowWidth="28800" windowHeight="11790"/>
  </bookViews>
  <sheets>
    <sheet name="2024" sheetId="1" r:id="rId1"/>
  </sheets>
  <definedNames>
    <definedName name="_xlnm._FilterDatabase" localSheetId="0" hidden="1">'2024'!$A$8:$F$28</definedName>
    <definedName name="_xlnm.Print_Area" localSheetId="0">'2024'!$A$1:$F$35</definedName>
    <definedName name="_xlnm.Print_Titles" localSheetId="0">'2024'!$5:$5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20" i="1"/>
  <c r="F21" i="1"/>
  <c r="F22" i="1"/>
  <c r="F23" i="1"/>
  <c r="F24" i="1"/>
  <c r="F25" i="1"/>
  <c r="F26" i="1"/>
  <c r="F27" i="1"/>
  <c r="F29" i="1"/>
  <c r="F30" i="1"/>
  <c r="F31" i="1"/>
  <c r="F8" i="1"/>
  <c r="D28" i="1" l="1"/>
  <c r="E28" i="1" l="1"/>
  <c r="F28" i="1" s="1"/>
  <c r="C28" i="1" l="1"/>
  <c r="E7" i="1"/>
  <c r="F7" i="1" s="1"/>
  <c r="D7" i="1"/>
  <c r="C7" i="1"/>
  <c r="E6" i="1" l="1"/>
  <c r="C6" i="1"/>
  <c r="D6" i="1"/>
  <c r="F6" i="1" l="1"/>
</calcChain>
</file>

<file path=xl/sharedStrings.xml><?xml version="1.0" encoding="utf-8"?>
<sst xmlns="http://schemas.openxmlformats.org/spreadsheetml/2006/main" count="64" uniqueCount="60">
  <si>
    <t>ՏԵՂԵԿԱՆՔ</t>
  </si>
  <si>
    <t>(հազար դրամ)</t>
  </si>
  <si>
    <t xml:space="preserve">Դրամաշնորհային ծրագրերի անվանումները </t>
  </si>
  <si>
    <t>Տարեկան պլան</t>
  </si>
  <si>
    <t>Տարեկան ճշտված պլան</t>
  </si>
  <si>
    <t>Փաստ</t>
  </si>
  <si>
    <t xml:space="preserve"> Կատարման %-ը տարեկան ճշտված պլանի նկատմամբ</t>
  </si>
  <si>
    <t>Նպատակային դրամաշնորհային ծրագրեր</t>
  </si>
  <si>
    <t>1004</t>
  </si>
  <si>
    <t>Ոռոգման համակարգի առողջացում</t>
  </si>
  <si>
    <t>1016</t>
  </si>
  <si>
    <t>Շրջակա միջավայրի վրա ազդեցության գնահատում և մոնիթորինգ</t>
  </si>
  <si>
    <t>1019</t>
  </si>
  <si>
    <t>Սոցիալական ներդրումների և տեղական զարգացման ծրագիր</t>
  </si>
  <si>
    <t>1022</t>
  </si>
  <si>
    <t>Գյուղատնտեսության խթանման ծրագիր</t>
  </si>
  <si>
    <t>1023</t>
  </si>
  <si>
    <t>Հարկային և մաքսային ծառայություններ</t>
  </si>
  <si>
    <t>1040</t>
  </si>
  <si>
    <t>Կոշտ թափոնների կառավարում</t>
  </si>
  <si>
    <t>1049</t>
  </si>
  <si>
    <t>Ճանապարհային ցանցի բարելավում</t>
  </si>
  <si>
    <t>1053</t>
  </si>
  <si>
    <t>Առողջապահության համակարգի արդիականացման և արդյունավետության բարձրացման ծրագիր</t>
  </si>
  <si>
    <t>1072</t>
  </si>
  <si>
    <t>Ջրամատակարարաման և ջրահեռացման բարելավում</t>
  </si>
  <si>
    <t>1086</t>
  </si>
  <si>
    <t>Գյուղական ենթակառուցվածքների վերականգնում և զարգացում</t>
  </si>
  <si>
    <t>1088</t>
  </si>
  <si>
    <t>Զբաղվածության ծրագիր</t>
  </si>
  <si>
    <t>Փրկարարական ծառայություններ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</si>
  <si>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</si>
  <si>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</si>
  <si>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Բնական պաշարների և բնության հատուկ պահպանվող տարածքների կառավարում և պահպանում</t>
  </si>
  <si>
    <t>1157</t>
  </si>
  <si>
    <t>Քաղաքային զարգացում</t>
  </si>
  <si>
    <t>1167</t>
  </si>
  <si>
    <t>Էլեկտրաէներգետիկ համակարգի զարգացման ծրագիր</t>
  </si>
  <si>
    <t>1193</t>
  </si>
  <si>
    <t>Համընդհանուր ներառական կրթության համակարգի ներդրում</t>
  </si>
  <si>
    <t>1209</t>
  </si>
  <si>
    <t>Վիճակագրական համակարգի ամրապնդման ազգային ռազմավարական ծրագիր</t>
  </si>
  <si>
    <t>1214</t>
  </si>
  <si>
    <t>Արդյունահանող ճյուղերի զարգացման ծրագիր</t>
  </si>
  <si>
    <t>1232</t>
  </si>
  <si>
    <t>Էներգաարդյունավետության ծրագիր</t>
  </si>
  <si>
    <t>ԵՄ</t>
  </si>
  <si>
    <t>Եվրոպական հարևանության շրջանակներում ՀՀ-ԵՄ գործողությունների ծրագրով նախատեսված դրամաշնորհային ծրագրեր «Աջակցություն Հայաստանում արդարադատության ոլորտի բարեփոխումների իրականացմանը. Փուլ I»</t>
  </si>
  <si>
    <t xml:space="preserve">Եվրոպական հարևանության շրջանակներում ՀՀ-ԵՄ գործողությունների ծրագրով նախատեսված դրամաշնորհային ծրագրեր «Աջակցություն Հայաստանում դատական ոլորտի բարեփոխումների իրականացմանը.  Փուլ II» </t>
  </si>
  <si>
    <t>Եվրոպական հարևանության շրջանակներում ՀՀ-ԵՄ գործողությունների ծրագրով նախատեսված դրամաշնորհային ծրագրեր  «Հայաստանում ԵՄ աջակցություն կրթությանը»</t>
  </si>
  <si>
    <t xml:space="preserve">«Պետության և դիմակայունության ամրապնդման պայմանագիր ՀՀ-ի համար» </t>
  </si>
  <si>
    <t>«Հորիզոն Եվրոպա» շրջանակային ծրագիր</t>
  </si>
  <si>
    <t>ԵԶԲ</t>
  </si>
  <si>
    <t>«Դրամական միջոցների բարեգործական նվիրատվություն»</t>
  </si>
  <si>
    <t>ՀԲ</t>
  </si>
  <si>
    <t>Հայաստանի Հանրապետության և Վերակառուցման և զարգացման միջազգային բանկի միջև «Կանաչ, դիմակայուն և ներառական զարգացման քաղաքականության երկրորդ գործառնություն» ֆինանսավորման համաձայնագիր</t>
  </si>
  <si>
    <t>Ոչ Նպատակային դրամաշնորհային ծրագրեր</t>
  </si>
  <si>
    <t>Ընդամենը պաշտոնական դրամաշնորհներ, 
այդ թվում՝</t>
  </si>
  <si>
    <t xml:space="preserve">Ծրագիր </t>
  </si>
  <si>
    <t>ՀՀ 2024 թվականի պետական բյուջեում ներառված օտարերկրյա պետություններից և միջազգային կազմակերպություններից ստացված պաշտոնական դրամաշնորհների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</si>
</sst>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0\ ;\(#,##0.00\)"/>
    <numFmt numFmtId="165" formatCode="_(* #,##0.0_);_(* \(#,##0.0\);_(* &quot;-&quot;??_);_(@_)"/>
    <numFmt numFmtId="166" formatCode="_(* #,##0.0_);_(* \(#,##0.0\);_(* &quot;-&quot;?_);_(@_)"/>
  </numFmts>
  <fonts count="11" x14ac:knownFonts="1">
    <font>
      <sz val="8"/>
      <name val="GHEA Grapalat"/>
    </font>
    <font>
      <b/>
      <sz val="10"/>
      <name val="GHEA Grapalat"/>
      <family val="3"/>
    </font>
    <font>
      <sz val="10"/>
      <name val="GHEA Grapalat"/>
      <family val="3"/>
    </font>
    <font>
      <b/>
      <sz val="9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b/>
      <sz val="11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sz val="11"/>
      <name val="GHEA Grapalat"/>
      <family val="3"/>
    </font>
    <font>
      <i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4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Continuous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vertical="top"/>
    </xf>
    <xf numFmtId="0" fontId="7" fillId="0" borderId="2" xfId="2" applyFont="1" applyFill="1" applyBorder="1" applyAlignment="1">
      <alignment horizontal="left" vertical="top" justifyLastLine="1"/>
    </xf>
    <xf numFmtId="0" fontId="7" fillId="0" borderId="4" xfId="2" applyFont="1" applyFill="1" applyBorder="1" applyAlignment="1">
      <alignment horizontal="left" vertical="top" justifyLastLine="1"/>
    </xf>
    <xf numFmtId="165" fontId="7" fillId="0" borderId="2" xfId="1" applyNumberFormat="1" applyFont="1" applyFill="1" applyBorder="1" applyAlignment="1">
      <alignment horizontal="left" vertical="top" justifyLastLine="1"/>
    </xf>
    <xf numFmtId="0" fontId="8" fillId="0" borderId="0" xfId="0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top"/>
    </xf>
    <xf numFmtId="165" fontId="1" fillId="0" borderId="2" xfId="1" applyNumberFormat="1" applyFont="1" applyFill="1" applyBorder="1" applyAlignment="1">
      <alignment horizontal="left" vertical="top" justifyLastLine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165" fontId="5" fillId="0" borderId="6" xfId="0" applyNumberFormat="1" applyFont="1" applyBorder="1" applyAlignment="1">
      <alignment horizontal="right" vertical="top"/>
    </xf>
    <xf numFmtId="165" fontId="5" fillId="0" borderId="7" xfId="0" applyNumberFormat="1" applyFont="1" applyBorder="1" applyAlignment="1">
      <alignment horizontal="right" vertical="top"/>
    </xf>
    <xf numFmtId="165" fontId="5" fillId="0" borderId="2" xfId="1" applyNumberFormat="1" applyFont="1" applyFill="1" applyBorder="1" applyAlignment="1">
      <alignment vertical="top"/>
    </xf>
    <xf numFmtId="0" fontId="5" fillId="0" borderId="8" xfId="0" applyFont="1" applyBorder="1" applyAlignment="1">
      <alignment horizontal="left" vertical="top" wrapText="1"/>
    </xf>
    <xf numFmtId="165" fontId="5" fillId="0" borderId="7" xfId="0" applyNumberFormat="1" applyFont="1" applyBorder="1" applyAlignment="1">
      <alignment vertical="top"/>
    </xf>
    <xf numFmtId="165" fontId="7" fillId="0" borderId="2" xfId="1" applyNumberFormat="1" applyFont="1" applyFill="1" applyBorder="1" applyAlignment="1">
      <alignment vertical="top"/>
    </xf>
    <xf numFmtId="0" fontId="1" fillId="0" borderId="9" xfId="2" applyFont="1" applyFill="1" applyBorder="1" applyAlignment="1">
      <alignment horizontal="center" vertical="top" wrapText="1" justifyLastLine="1"/>
    </xf>
    <xf numFmtId="0" fontId="1" fillId="0" borderId="3" xfId="2" applyFont="1" applyFill="1" applyBorder="1" applyAlignment="1">
      <alignment horizontal="center" vertical="top" wrapText="1" justifyLastLine="1"/>
    </xf>
  </cellXfs>
  <cellStyles count="3">
    <cellStyle name="Comma" xfId="1" builtinId="3"/>
    <cellStyle name="Normal" xfId="0" builtinId="0"/>
    <cellStyle name="Normal_grant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0"/>
  <sheetViews>
    <sheetView tabSelected="1" topLeftCell="A7" zoomScale="106" zoomScaleNormal="106" workbookViewId="0">
      <selection activeCell="O8" sqref="O8"/>
    </sheetView>
  </sheetViews>
  <sheetFormatPr defaultColWidth="9.42578125" defaultRowHeight="13.5" x14ac:dyDescent="0.25"/>
  <cols>
    <col min="1" max="1" width="5.42578125" style="9" customWidth="1"/>
    <col min="2" max="2" width="36.7109375" style="10" customWidth="1"/>
    <col min="3" max="3" width="14.7109375" style="11" customWidth="1"/>
    <col min="4" max="5" width="14.85546875" style="11" customWidth="1"/>
    <col min="6" max="6" width="12.85546875" style="11" customWidth="1"/>
    <col min="7" max="16384" width="9.42578125" style="1"/>
  </cols>
  <sheetData>
    <row r="1" spans="1:7" s="21" customFormat="1" ht="20.25" customHeight="1" x14ac:dyDescent="0.25">
      <c r="A1" s="12" t="s">
        <v>0</v>
      </c>
      <c r="B1" s="12"/>
      <c r="C1" s="12"/>
      <c r="D1" s="12"/>
      <c r="E1" s="12"/>
      <c r="F1" s="12"/>
    </row>
    <row r="2" spans="1:7" s="21" customFormat="1" ht="51" customHeight="1" x14ac:dyDescent="0.25">
      <c r="A2" s="12" t="s">
        <v>59</v>
      </c>
      <c r="B2" s="12"/>
      <c r="C2" s="12"/>
      <c r="D2" s="12"/>
      <c r="E2" s="12"/>
      <c r="F2" s="12"/>
    </row>
    <row r="3" spans="1:7" ht="18.75" customHeight="1" x14ac:dyDescent="0.25">
      <c r="A3" s="2" t="s">
        <v>1</v>
      </c>
      <c r="B3" s="2"/>
      <c r="C3" s="2"/>
      <c r="D3" s="2"/>
      <c r="E3" s="2"/>
      <c r="F3" s="2"/>
    </row>
    <row r="4" spans="1:7" ht="9.75" customHeight="1" x14ac:dyDescent="0.25">
      <c r="A4" s="3"/>
      <c r="B4" s="4"/>
      <c r="C4" s="4"/>
      <c r="D4" s="4"/>
      <c r="E4" s="4"/>
      <c r="F4" s="4"/>
    </row>
    <row r="5" spans="1:7" ht="108.75" customHeight="1" x14ac:dyDescent="0.25">
      <c r="A5" s="5" t="s">
        <v>58</v>
      </c>
      <c r="B5" s="13" t="s">
        <v>2</v>
      </c>
      <c r="C5" s="6" t="s">
        <v>3</v>
      </c>
      <c r="D5" s="6" t="s">
        <v>4</v>
      </c>
      <c r="E5" s="6" t="s">
        <v>5</v>
      </c>
      <c r="F5" s="6" t="s">
        <v>6</v>
      </c>
    </row>
    <row r="6" spans="1:7" ht="32.25" customHeight="1" x14ac:dyDescent="0.25">
      <c r="A6" s="31" t="s">
        <v>57</v>
      </c>
      <c r="B6" s="32"/>
      <c r="C6" s="20">
        <f>C7+C28</f>
        <v>22276581.399999999</v>
      </c>
      <c r="D6" s="20">
        <f>D7+D28</f>
        <v>19670323.699999999</v>
      </c>
      <c r="E6" s="20">
        <f>E7+E28</f>
        <v>26723214.379999999</v>
      </c>
      <c r="F6" s="14">
        <f>E6/D6*100</f>
        <v>135.8554886415011</v>
      </c>
    </row>
    <row r="7" spans="1:7" s="22" customFormat="1" ht="18.75" customHeight="1" x14ac:dyDescent="0.25">
      <c r="A7" s="15" t="s">
        <v>7</v>
      </c>
      <c r="B7" s="16"/>
      <c r="C7" s="17">
        <f>SUM(C8:C27)</f>
        <v>14678389.399999999</v>
      </c>
      <c r="D7" s="17">
        <f>SUM(D8:D27)</f>
        <v>12072131.699999999</v>
      </c>
      <c r="E7" s="17">
        <f>SUM(E8:E27)</f>
        <v>5642676.8600000003</v>
      </c>
      <c r="F7" s="19">
        <f>E7/D7*100</f>
        <v>46.74134610377056</v>
      </c>
    </row>
    <row r="8" spans="1:7" s="8" customFormat="1" ht="14.25" x14ac:dyDescent="0.25">
      <c r="A8" s="23" t="s">
        <v>8</v>
      </c>
      <c r="B8" s="24" t="s">
        <v>9</v>
      </c>
      <c r="C8" s="25">
        <v>274718.3</v>
      </c>
      <c r="D8" s="25">
        <v>12545</v>
      </c>
      <c r="E8" s="26">
        <v>12544.48</v>
      </c>
      <c r="F8" s="27">
        <f>E8/D8*100</f>
        <v>99.99585492227979</v>
      </c>
      <c r="G8" s="7"/>
    </row>
    <row r="9" spans="1:7" s="8" customFormat="1" ht="25.5" x14ac:dyDescent="0.25">
      <c r="A9" s="23" t="s">
        <v>10</v>
      </c>
      <c r="B9" s="24" t="s">
        <v>11</v>
      </c>
      <c r="C9" s="26">
        <v>0</v>
      </c>
      <c r="D9" s="26">
        <v>293490.7</v>
      </c>
      <c r="E9" s="26">
        <v>424054.99</v>
      </c>
      <c r="F9" s="27">
        <f t="shared" ref="F9:F31" si="0">E9/D9*100</f>
        <v>144.48668731240889</v>
      </c>
      <c r="G9" s="7"/>
    </row>
    <row r="10" spans="1:7" s="8" customFormat="1" ht="25.5" x14ac:dyDescent="0.25">
      <c r="A10" s="23" t="s">
        <v>12</v>
      </c>
      <c r="B10" s="24" t="s">
        <v>13</v>
      </c>
      <c r="C10" s="26">
        <v>427670.5</v>
      </c>
      <c r="D10" s="26">
        <v>255870.5</v>
      </c>
      <c r="E10" s="26">
        <v>290539.73</v>
      </c>
      <c r="F10" s="27">
        <f t="shared" si="0"/>
        <v>113.54952212154194</v>
      </c>
      <c r="G10" s="7"/>
    </row>
    <row r="11" spans="1:7" s="8" customFormat="1" ht="14.25" x14ac:dyDescent="0.25">
      <c r="A11" s="23" t="s">
        <v>14</v>
      </c>
      <c r="B11" s="24" t="s">
        <v>15</v>
      </c>
      <c r="C11" s="26">
        <v>760844.1</v>
      </c>
      <c r="D11" s="26">
        <v>5500</v>
      </c>
      <c r="E11" s="26">
        <v>0</v>
      </c>
      <c r="F11" s="27">
        <f t="shared" si="0"/>
        <v>0</v>
      </c>
      <c r="G11" s="7"/>
    </row>
    <row r="12" spans="1:7" s="8" customFormat="1" ht="14.25" x14ac:dyDescent="0.25">
      <c r="A12" s="23" t="s">
        <v>16</v>
      </c>
      <c r="B12" s="24" t="s">
        <v>17</v>
      </c>
      <c r="C12" s="26">
        <v>1612888.4</v>
      </c>
      <c r="D12" s="26">
        <v>1612888.4</v>
      </c>
      <c r="E12" s="26">
        <v>788747.36</v>
      </c>
      <c r="F12" s="27">
        <f t="shared" si="0"/>
        <v>48.902785834407389</v>
      </c>
      <c r="G12" s="7"/>
    </row>
    <row r="13" spans="1:7" s="8" customFormat="1" ht="14.25" x14ac:dyDescent="0.25">
      <c r="A13" s="23" t="s">
        <v>18</v>
      </c>
      <c r="B13" s="24" t="s">
        <v>19</v>
      </c>
      <c r="C13" s="26">
        <v>816528.8</v>
      </c>
      <c r="D13" s="26">
        <v>1326717.9000000001</v>
      </c>
      <c r="E13" s="26">
        <v>1070499.75</v>
      </c>
      <c r="F13" s="27">
        <f t="shared" si="0"/>
        <v>80.687819920120162</v>
      </c>
      <c r="G13" s="7"/>
    </row>
    <row r="14" spans="1:7" s="8" customFormat="1" ht="14.25" x14ac:dyDescent="0.25">
      <c r="A14" s="23" t="s">
        <v>20</v>
      </c>
      <c r="B14" s="24" t="s">
        <v>21</v>
      </c>
      <c r="C14" s="26">
        <v>564641.30000000005</v>
      </c>
      <c r="D14" s="26">
        <v>733697.3</v>
      </c>
      <c r="E14" s="26">
        <v>570852.01</v>
      </c>
      <c r="F14" s="27">
        <f t="shared" si="0"/>
        <v>77.804839952389088</v>
      </c>
      <c r="G14" s="7"/>
    </row>
    <row r="15" spans="1:7" s="8" customFormat="1" ht="38.25" x14ac:dyDescent="0.25">
      <c r="A15" s="23" t="s">
        <v>22</v>
      </c>
      <c r="B15" s="24" t="s">
        <v>23</v>
      </c>
      <c r="C15" s="26">
        <v>2071838.6</v>
      </c>
      <c r="D15" s="26">
        <v>2133838.6</v>
      </c>
      <c r="E15" s="26">
        <v>1288054.18</v>
      </c>
      <c r="F15" s="27">
        <f t="shared" si="0"/>
        <v>60.363243030658452</v>
      </c>
      <c r="G15" s="7"/>
    </row>
    <row r="16" spans="1:7" s="8" customFormat="1" ht="25.5" x14ac:dyDescent="0.25">
      <c r="A16" s="23" t="s">
        <v>24</v>
      </c>
      <c r="B16" s="24" t="s">
        <v>25</v>
      </c>
      <c r="C16" s="26">
        <v>2008803.9</v>
      </c>
      <c r="D16" s="26">
        <v>973476.59999999986</v>
      </c>
      <c r="E16" s="26">
        <v>146823.34</v>
      </c>
      <c r="F16" s="27">
        <f t="shared" si="0"/>
        <v>15.082369725168537</v>
      </c>
      <c r="G16" s="7"/>
    </row>
    <row r="17" spans="1:7" s="8" customFormat="1" ht="25.5" x14ac:dyDescent="0.25">
      <c r="A17" s="23" t="s">
        <v>26</v>
      </c>
      <c r="B17" s="24" t="s">
        <v>27</v>
      </c>
      <c r="C17" s="26">
        <v>437038.4</v>
      </c>
      <c r="D17" s="26">
        <v>437038.4</v>
      </c>
      <c r="E17" s="26">
        <v>282687.3</v>
      </c>
      <c r="F17" s="27">
        <f t="shared" si="0"/>
        <v>64.682485566485681</v>
      </c>
      <c r="G17" s="7"/>
    </row>
    <row r="18" spans="1:7" s="8" customFormat="1" ht="14.25" x14ac:dyDescent="0.25">
      <c r="A18" s="23" t="s">
        <v>28</v>
      </c>
      <c r="B18" s="24" t="s">
        <v>29</v>
      </c>
      <c r="C18" s="26">
        <v>45754.7</v>
      </c>
      <c r="D18" s="26">
        <v>0</v>
      </c>
      <c r="E18" s="26">
        <v>0</v>
      </c>
      <c r="F18" s="27">
        <v>0</v>
      </c>
      <c r="G18" s="7"/>
    </row>
    <row r="19" spans="1:7" s="8" customFormat="1" ht="14.25" x14ac:dyDescent="0.25">
      <c r="A19" s="23">
        <v>1090</v>
      </c>
      <c r="B19" s="24" t="s">
        <v>30</v>
      </c>
      <c r="C19" s="26">
        <v>0</v>
      </c>
      <c r="D19" s="26">
        <v>0</v>
      </c>
      <c r="E19" s="26">
        <v>30799.11</v>
      </c>
      <c r="F19" s="27">
        <v>0</v>
      </c>
      <c r="G19" s="7"/>
    </row>
    <row r="20" spans="1:7" s="8" customFormat="1" ht="51" x14ac:dyDescent="0.25">
      <c r="A20" s="23" t="s">
        <v>31</v>
      </c>
      <c r="B20" s="24" t="s">
        <v>32</v>
      </c>
      <c r="C20" s="26">
        <v>2663831.1</v>
      </c>
      <c r="D20" s="26">
        <v>2663831.1</v>
      </c>
      <c r="E20" s="26">
        <v>0</v>
      </c>
      <c r="F20" s="27">
        <f t="shared" si="0"/>
        <v>0</v>
      </c>
      <c r="G20" s="7"/>
    </row>
    <row r="21" spans="1:7" s="8" customFormat="1" ht="38.25" x14ac:dyDescent="0.25">
      <c r="A21" s="23">
        <v>1155</v>
      </c>
      <c r="B21" s="28" t="s">
        <v>33</v>
      </c>
      <c r="C21" s="26">
        <v>0</v>
      </c>
      <c r="D21" s="26">
        <v>549077.6</v>
      </c>
      <c r="E21" s="26">
        <v>42330.17</v>
      </c>
      <c r="F21" s="27">
        <f t="shared" si="0"/>
        <v>7.7093237822850549</v>
      </c>
      <c r="G21" s="7"/>
    </row>
    <row r="22" spans="1:7" s="8" customFormat="1" ht="14.25" x14ac:dyDescent="0.25">
      <c r="A22" s="23" t="s">
        <v>34</v>
      </c>
      <c r="B22" s="24" t="s">
        <v>35</v>
      </c>
      <c r="C22" s="26">
        <v>675351.2</v>
      </c>
      <c r="D22" s="26">
        <v>201798</v>
      </c>
      <c r="E22" s="26">
        <v>33008.980000000003</v>
      </c>
      <c r="F22" s="27">
        <f t="shared" si="0"/>
        <v>16.357436644565361</v>
      </c>
      <c r="G22" s="7"/>
    </row>
    <row r="23" spans="1:7" s="8" customFormat="1" ht="25.5" x14ac:dyDescent="0.25">
      <c r="A23" s="23" t="s">
        <v>36</v>
      </c>
      <c r="B23" s="24" t="s">
        <v>37</v>
      </c>
      <c r="C23" s="26">
        <v>1223822</v>
      </c>
      <c r="D23" s="26">
        <v>141296.20000000001</v>
      </c>
      <c r="E23" s="26">
        <v>51588.06</v>
      </c>
      <c r="F23" s="27">
        <f t="shared" si="0"/>
        <v>36.5105784868949</v>
      </c>
      <c r="G23" s="7"/>
    </row>
    <row r="24" spans="1:7" s="8" customFormat="1" ht="25.5" x14ac:dyDescent="0.25">
      <c r="A24" s="23" t="s">
        <v>38</v>
      </c>
      <c r="B24" s="24" t="s">
        <v>39</v>
      </c>
      <c r="C24" s="26">
        <v>0</v>
      </c>
      <c r="D24" s="26">
        <v>18258.2</v>
      </c>
      <c r="E24" s="26">
        <v>18258.169999999998</v>
      </c>
      <c r="F24" s="27">
        <f t="shared" si="0"/>
        <v>99.999835690265186</v>
      </c>
      <c r="G24" s="7"/>
    </row>
    <row r="25" spans="1:7" s="8" customFormat="1" ht="25.5" x14ac:dyDescent="0.25">
      <c r="A25" s="23" t="s">
        <v>40</v>
      </c>
      <c r="B25" s="24" t="s">
        <v>41</v>
      </c>
      <c r="C25" s="26">
        <v>0</v>
      </c>
      <c r="D25" s="26">
        <v>4033</v>
      </c>
      <c r="E25" s="26">
        <v>261.8</v>
      </c>
      <c r="F25" s="27">
        <f t="shared" si="0"/>
        <v>6.4914455740143815</v>
      </c>
      <c r="G25" s="7"/>
    </row>
    <row r="26" spans="1:7" s="8" customFormat="1" ht="14.25" x14ac:dyDescent="0.25">
      <c r="A26" s="23" t="s">
        <v>42</v>
      </c>
      <c r="B26" s="24" t="s">
        <v>43</v>
      </c>
      <c r="C26" s="26">
        <v>76187.399999999994</v>
      </c>
      <c r="D26" s="26">
        <v>120923.4</v>
      </c>
      <c r="E26" s="26">
        <v>39075.53</v>
      </c>
      <c r="F26" s="27">
        <f t="shared" si="0"/>
        <v>32.314283257004021</v>
      </c>
      <c r="G26" s="7"/>
    </row>
    <row r="27" spans="1:7" s="8" customFormat="1" ht="14.25" x14ac:dyDescent="0.25">
      <c r="A27" s="23" t="s">
        <v>44</v>
      </c>
      <c r="B27" s="24" t="s">
        <v>45</v>
      </c>
      <c r="C27" s="26">
        <v>1018470.7</v>
      </c>
      <c r="D27" s="26">
        <v>587850.80000000005</v>
      </c>
      <c r="E27" s="26">
        <v>552551.9</v>
      </c>
      <c r="F27" s="27">
        <f t="shared" si="0"/>
        <v>93.995262063094913</v>
      </c>
      <c r="G27" s="7"/>
    </row>
    <row r="28" spans="1:7" s="18" customFormat="1" ht="23.25" customHeight="1" x14ac:dyDescent="0.25">
      <c r="A28" s="15" t="s">
        <v>56</v>
      </c>
      <c r="B28" s="16"/>
      <c r="C28" s="17">
        <f>SUM(C29:C35)</f>
        <v>7598192</v>
      </c>
      <c r="D28" s="17">
        <f>SUM(D29:D35)</f>
        <v>7598192</v>
      </c>
      <c r="E28" s="17">
        <f>SUM(E29:E35)</f>
        <v>21080537.52</v>
      </c>
      <c r="F28" s="30">
        <f t="shared" si="0"/>
        <v>277.44149555578485</v>
      </c>
    </row>
    <row r="29" spans="1:7" ht="75.75" customHeight="1" x14ac:dyDescent="0.25">
      <c r="A29" s="23" t="s">
        <v>46</v>
      </c>
      <c r="B29" s="24" t="s">
        <v>47</v>
      </c>
      <c r="C29" s="29">
        <v>2292192</v>
      </c>
      <c r="D29" s="29">
        <v>2292192</v>
      </c>
      <c r="E29" s="29">
        <v>1479070.47</v>
      </c>
      <c r="F29" s="27">
        <f t="shared" si="0"/>
        <v>64.52646506051849</v>
      </c>
    </row>
    <row r="30" spans="1:7" ht="68.25" customHeight="1" x14ac:dyDescent="0.25">
      <c r="A30" s="23" t="s">
        <v>46</v>
      </c>
      <c r="B30" s="24" t="s">
        <v>48</v>
      </c>
      <c r="C30" s="29">
        <v>1061200</v>
      </c>
      <c r="D30" s="29">
        <v>1061200</v>
      </c>
      <c r="E30" s="29">
        <v>1449061.72</v>
      </c>
      <c r="F30" s="27">
        <f t="shared" si="0"/>
        <v>136.54935167734638</v>
      </c>
    </row>
    <row r="31" spans="1:7" ht="54" customHeight="1" x14ac:dyDescent="0.25">
      <c r="A31" s="23" t="s">
        <v>46</v>
      </c>
      <c r="B31" s="24" t="s">
        <v>49</v>
      </c>
      <c r="C31" s="29">
        <v>4244800</v>
      </c>
      <c r="D31" s="29">
        <v>4244800</v>
      </c>
      <c r="E31" s="29">
        <v>5342436.6399999997</v>
      </c>
      <c r="F31" s="27">
        <f t="shared" si="0"/>
        <v>125.85838296268375</v>
      </c>
    </row>
    <row r="32" spans="1:7" ht="28.5" customHeight="1" x14ac:dyDescent="0.25">
      <c r="A32" s="23" t="s">
        <v>46</v>
      </c>
      <c r="B32" s="24" t="s">
        <v>50</v>
      </c>
      <c r="C32" s="29">
        <v>0</v>
      </c>
      <c r="D32" s="29">
        <v>0</v>
      </c>
      <c r="E32" s="29">
        <v>6402186.4299999997</v>
      </c>
      <c r="F32" s="27">
        <v>0</v>
      </c>
    </row>
    <row r="33" spans="1:6" ht="16.5" customHeight="1" x14ac:dyDescent="0.25">
      <c r="A33" s="23" t="s">
        <v>46</v>
      </c>
      <c r="B33" s="24" t="s">
        <v>51</v>
      </c>
      <c r="C33" s="29">
        <v>0</v>
      </c>
      <c r="D33" s="29">
        <v>0</v>
      </c>
      <c r="E33" s="29">
        <v>107622.26000000001</v>
      </c>
      <c r="F33" s="27">
        <v>0</v>
      </c>
    </row>
    <row r="34" spans="1:6" ht="81" customHeight="1" x14ac:dyDescent="0.25">
      <c r="A34" s="23" t="s">
        <v>54</v>
      </c>
      <c r="B34" s="24" t="s">
        <v>55</v>
      </c>
      <c r="C34" s="29">
        <v>0</v>
      </c>
      <c r="D34" s="29">
        <v>0</v>
      </c>
      <c r="E34" s="29">
        <v>6200160</v>
      </c>
      <c r="F34" s="27">
        <v>0</v>
      </c>
    </row>
    <row r="35" spans="1:6" ht="27" customHeight="1" x14ac:dyDescent="0.25">
      <c r="A35" s="23" t="s">
        <v>52</v>
      </c>
      <c r="B35" s="24" t="s">
        <v>53</v>
      </c>
      <c r="C35" s="29">
        <v>0</v>
      </c>
      <c r="D35" s="29">
        <v>0</v>
      </c>
      <c r="E35" s="29">
        <v>100000</v>
      </c>
      <c r="F35" s="27">
        <v>0</v>
      </c>
    </row>
    <row r="36" spans="1:6" x14ac:dyDescent="0.25">
      <c r="B36" s="11"/>
    </row>
    <row r="37" spans="1:6" x14ac:dyDescent="0.25">
      <c r="B37" s="11"/>
    </row>
    <row r="38" spans="1:6" x14ac:dyDescent="0.25">
      <c r="B38" s="11"/>
    </row>
    <row r="39" spans="1:6" x14ac:dyDescent="0.25">
      <c r="B39" s="11"/>
    </row>
    <row r="40" spans="1:6" x14ac:dyDescent="0.25">
      <c r="B40" s="11"/>
    </row>
    <row r="41" spans="1:6" x14ac:dyDescent="0.25">
      <c r="B41" s="11"/>
    </row>
    <row r="42" spans="1:6" x14ac:dyDescent="0.25">
      <c r="B42" s="11"/>
    </row>
    <row r="43" spans="1:6" x14ac:dyDescent="0.25">
      <c r="B43" s="11"/>
    </row>
    <row r="44" spans="1:6" x14ac:dyDescent="0.25">
      <c r="B44" s="11"/>
    </row>
    <row r="45" spans="1:6" x14ac:dyDescent="0.25">
      <c r="B45" s="11"/>
    </row>
    <row r="46" spans="1:6" x14ac:dyDescent="0.25">
      <c r="B46" s="11"/>
    </row>
    <row r="47" spans="1:6" x14ac:dyDescent="0.25">
      <c r="B47" s="11"/>
    </row>
    <row r="48" spans="1:6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  <row r="90" spans="2:2" x14ac:dyDescent="0.25">
      <c r="B90" s="11"/>
    </row>
    <row r="91" spans="2:2" x14ac:dyDescent="0.25">
      <c r="B91" s="11"/>
    </row>
    <row r="92" spans="2:2" x14ac:dyDescent="0.25">
      <c r="B92" s="11"/>
    </row>
    <row r="93" spans="2:2" x14ac:dyDescent="0.25">
      <c r="B93" s="11"/>
    </row>
    <row r="94" spans="2:2" x14ac:dyDescent="0.25">
      <c r="B94" s="11"/>
    </row>
    <row r="95" spans="2:2" x14ac:dyDescent="0.25">
      <c r="B95" s="11"/>
    </row>
    <row r="96" spans="2:2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  <row r="114" spans="2:2" x14ac:dyDescent="0.25">
      <c r="B114" s="11"/>
    </row>
    <row r="115" spans="2:2" x14ac:dyDescent="0.25">
      <c r="B115" s="11"/>
    </row>
    <row r="116" spans="2:2" x14ac:dyDescent="0.25">
      <c r="B116" s="11"/>
    </row>
    <row r="117" spans="2:2" x14ac:dyDescent="0.25">
      <c r="B117" s="11"/>
    </row>
    <row r="118" spans="2:2" x14ac:dyDescent="0.25">
      <c r="B118" s="11"/>
    </row>
    <row r="119" spans="2:2" x14ac:dyDescent="0.25">
      <c r="B119" s="11"/>
    </row>
    <row r="120" spans="2:2" x14ac:dyDescent="0.25">
      <c r="B120" s="11"/>
    </row>
    <row r="121" spans="2:2" x14ac:dyDescent="0.25">
      <c r="B121" s="11"/>
    </row>
    <row r="122" spans="2:2" x14ac:dyDescent="0.25">
      <c r="B122" s="11"/>
    </row>
    <row r="123" spans="2:2" x14ac:dyDescent="0.25">
      <c r="B123" s="11"/>
    </row>
    <row r="124" spans="2:2" x14ac:dyDescent="0.25">
      <c r="B124" s="11"/>
    </row>
    <row r="125" spans="2:2" x14ac:dyDescent="0.25">
      <c r="B125" s="11"/>
    </row>
    <row r="126" spans="2:2" x14ac:dyDescent="0.25">
      <c r="B126" s="11"/>
    </row>
    <row r="127" spans="2:2" x14ac:dyDescent="0.25">
      <c r="B127" s="11"/>
    </row>
    <row r="128" spans="2:2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</sheetData>
  <mergeCells count="1">
    <mergeCell ref="A6:B6"/>
  </mergeCells>
  <pageMargins left="0.16" right="0.17" top="0.34" bottom="0.42" header="0.2" footer="0.14000000000000001"/>
  <pageSetup paperSize="9" scale="115" firstPageNumber="153" orientation="portrait" useFirstPageNumber="1" verticalDpi="4294967294" r:id="rId1"/>
  <headerFooter alignWithMargins="0"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Mirzoyan</dc:creator>
  <cp:lastModifiedBy>Աննա Սարգսյան</cp:lastModifiedBy>
  <cp:lastPrinted>2025-04-10T12:55:26Z</cp:lastPrinted>
  <dcterms:created xsi:type="dcterms:W3CDTF">2025-01-27T10:53:40Z</dcterms:created>
  <dcterms:modified xsi:type="dcterms:W3CDTF">2025-04-10T12:55:50Z</dcterms:modified>
</cp:coreProperties>
</file>